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Roman Rozman\Prostorski podatki\Oskrba s pitno vodo v porečju Drave (2014-2020) - ormoško območje\PREDRAČUN 2025 za vodovod 2026-2028\"/>
    </mc:Choice>
  </mc:AlternateContent>
  <bookViews>
    <workbookView xWindow="0" yWindow="0" windowWidth="21615" windowHeight="11040"/>
  </bookViews>
  <sheets>
    <sheet name="popis" sheetId="3" r:id="rId1"/>
  </sheets>
  <calcPr calcId="152511" fullPrecision="0"/>
</workbook>
</file>

<file path=xl/calcChain.xml><?xml version="1.0" encoding="utf-8"?>
<calcChain xmlns="http://schemas.openxmlformats.org/spreadsheetml/2006/main">
  <c r="F7" i="3" l="1"/>
  <c r="F99" i="3"/>
  <c r="F97" i="3"/>
  <c r="F95" i="3"/>
  <c r="F91" i="3"/>
  <c r="F88" i="3"/>
  <c r="F84" i="3"/>
  <c r="F82" i="3"/>
  <c r="F80" i="3"/>
  <c r="F78" i="3"/>
  <c r="F76" i="3"/>
  <c r="F75" i="3"/>
  <c r="F74" i="3"/>
  <c r="F73" i="3"/>
  <c r="F72" i="3"/>
  <c r="F69" i="3"/>
  <c r="F67" i="3"/>
  <c r="F59" i="3"/>
  <c r="F56" i="3"/>
  <c r="F54" i="3"/>
  <c r="F52" i="3"/>
  <c r="F50" i="3"/>
  <c r="D50" i="3"/>
  <c r="D48" i="3"/>
  <c r="F48" i="3" s="1"/>
  <c r="F46" i="3"/>
  <c r="F44" i="3"/>
  <c r="F40" i="3"/>
  <c r="F38" i="3"/>
  <c r="D38" i="3"/>
  <c r="F36" i="3"/>
  <c r="F35" i="3"/>
  <c r="F32" i="3"/>
  <c r="F30" i="3"/>
  <c r="F28" i="3"/>
  <c r="F26" i="3"/>
  <c r="F24" i="3"/>
  <c r="D22" i="3"/>
  <c r="F22" i="3" s="1"/>
  <c r="D21" i="3"/>
  <c r="F21" i="3" s="1"/>
  <c r="F19" i="3"/>
  <c r="F17" i="3"/>
  <c r="D15" i="3"/>
  <c r="D42" i="3" s="1"/>
  <c r="F42" i="3" s="1"/>
  <c r="F13" i="3"/>
  <c r="D11" i="3"/>
  <c r="F11" i="3" s="1"/>
  <c r="F9" i="3"/>
  <c r="F93" i="3" l="1"/>
  <c r="F15" i="3"/>
  <c r="F103" i="3" l="1"/>
  <c r="F105" i="3" s="1"/>
  <c r="F101" i="3"/>
  <c r="F106" i="3" l="1"/>
  <c r="F108" i="3" s="1"/>
</calcChain>
</file>

<file path=xl/sharedStrings.xml><?xml version="1.0" encoding="utf-8"?>
<sst xmlns="http://schemas.openxmlformats.org/spreadsheetml/2006/main" count="157" uniqueCount="118">
  <si>
    <t>Objekt :</t>
  </si>
  <si>
    <t>ME</t>
  </si>
  <si>
    <t>Cena</t>
  </si>
  <si>
    <t>Količina</t>
  </si>
  <si>
    <t>Vrednost</t>
  </si>
  <si>
    <t>Opis postavke</t>
  </si>
  <si>
    <t>1</t>
  </si>
  <si>
    <t>M3</t>
  </si>
  <si>
    <t>2</t>
  </si>
  <si>
    <t>UR</t>
  </si>
  <si>
    <t>3</t>
  </si>
  <si>
    <t>4</t>
  </si>
  <si>
    <t>KOM</t>
  </si>
  <si>
    <t>5</t>
  </si>
  <si>
    <t>M2</t>
  </si>
  <si>
    <t>6</t>
  </si>
  <si>
    <t>7</t>
  </si>
  <si>
    <t>8</t>
  </si>
  <si>
    <t>9</t>
  </si>
  <si>
    <t>KG</t>
  </si>
  <si>
    <t>10</t>
  </si>
  <si>
    <t>M'</t>
  </si>
  <si>
    <t>11</t>
  </si>
  <si>
    <t>Nepredvidena dela cca 3% vrednosti</t>
  </si>
  <si>
    <t>EUR</t>
  </si>
  <si>
    <t xml:space="preserve">Ročni izkop v zemljini III.ktg v mokrem. 40% izračunanega volumna 
</t>
  </si>
  <si>
    <t>Strojno formiranje nasipa v plasteh in nabijanje.</t>
  </si>
  <si>
    <t>12</t>
  </si>
  <si>
    <t>13</t>
  </si>
  <si>
    <t>14</t>
  </si>
  <si>
    <t>15</t>
  </si>
  <si>
    <t>16</t>
  </si>
  <si>
    <t>17</t>
  </si>
  <si>
    <t>18</t>
  </si>
  <si>
    <t>Zakoličba trase in niveliranje količkov</t>
  </si>
  <si>
    <t>Postavitev prečnih gradbenih profilov iz strešnih letev 3-5 m dvostranski na 5 m.</t>
  </si>
  <si>
    <t xml:space="preserve">Strojni izkop zemljine III ktg z bagerjem  v  mokrem  
</t>
  </si>
  <si>
    <t>Dobava montaža in demontaža enostranskega  opaža.</t>
  </si>
  <si>
    <t>19</t>
  </si>
  <si>
    <t>20</t>
  </si>
  <si>
    <t>21</t>
  </si>
  <si>
    <t>22</t>
  </si>
  <si>
    <t>23</t>
  </si>
  <si>
    <t>24</t>
  </si>
  <si>
    <t>25</t>
  </si>
  <si>
    <t>26</t>
  </si>
  <si>
    <t>27</t>
  </si>
  <si>
    <t>28</t>
  </si>
  <si>
    <t>29</t>
  </si>
  <si>
    <t>30</t>
  </si>
  <si>
    <t>31</t>
  </si>
  <si>
    <t>32</t>
  </si>
  <si>
    <t>33</t>
  </si>
  <si>
    <t>34</t>
  </si>
  <si>
    <t>35</t>
  </si>
  <si>
    <t>Dobava montaža in demontaža dvostranskega opaža</t>
  </si>
  <si>
    <t>36</t>
  </si>
  <si>
    <t>37</t>
  </si>
  <si>
    <t>38</t>
  </si>
  <si>
    <t>SKUPAJ PREDRAČUN :</t>
  </si>
  <si>
    <t>Vrednost z DDV :</t>
  </si>
  <si>
    <t>IZGRADNJA ČRPALIŠČA ZA BOGATENJE PODTALNICE</t>
  </si>
  <si>
    <t>Ročno planiranje poševnih in ravnih površin.</t>
  </si>
  <si>
    <t>Strojni izkop betonske ploščadi z bagrom, nakladanjem na kamion in odvozom v trajno deponijo na razdaljo do 10 km</t>
  </si>
  <si>
    <t>Dobava materiala in naprava grobe rešetke na vtoku in montaža</t>
  </si>
  <si>
    <t>DDV (%) :</t>
  </si>
  <si>
    <t>Odstranitev jeklene zagatne stene VL 605 dolžine 3,50m -9,00m. Prevoz s mini demperjem na 50m in deponiranje.</t>
  </si>
  <si>
    <t>Geomehanski nadzor (ocenjeno  1% vrednosti)</t>
  </si>
  <si>
    <t>Prevezava električnega priključka na novo črpališče</t>
  </si>
  <si>
    <t>Projektantski nadzor (ocenjeno  1,5% vrednosti)</t>
  </si>
  <si>
    <t>Dobava in vgradnja elektromagnetnega merilca pretoka Magflux 207241-010-00 ali podoben z enakimi karakteristikami</t>
  </si>
  <si>
    <t>Dobava in vgradnja črpalk DRG 2000/4/100 A0HT TS ali podobne z karakteristikami:
Q=58 l/s pri H=15
Elektromotor: P=15 kW
Število vrtljajev motorja: n=1453 min-1, 3-fazen, 3x400V, 50 Hz
Nazivni tok: 30,8A pri 400V
- zagon: direktni zagon
- termična zaščita
- senzor za vdor vode v oljno komoro</t>
  </si>
  <si>
    <t>Dobava in montaža jeklene brezšivne cevi DN200 po DIN 2448, izdelane iz nerjavnega materiala (AISI 304), z dodatkom za razrez, vključno fazonski komadi, kolena, loki, prirobnični priključki, slepe protiprirobnice, varilni, tesnilni, nerjavnim vijačnim materialom za montažo in vsemi deli. Opomba: komplet</t>
  </si>
  <si>
    <t>vertikalni nosilci lestve so iz specialnega profila visoke togosti (56X24x2mm) vodoravne prečke pa iz U profila z rebrasto stopalno površino, 25mm ( po UVV), dodatno še 150 mm dolgi, višinsko nastavljivi zidni pričvrstilni ročaji, za pričvrstitev z mozniki, z dodatno na sredini privarjeno varnostno opornico proti padcu.</t>
  </si>
  <si>
    <t xml:space="preserve">dodatek: </t>
  </si>
  <si>
    <t>pomožni vstopni element, ki se natakne na opornico, kompletno iz nerjavnega jekla, višina 1120mm</t>
  </si>
  <si>
    <t>varnostni drsnik</t>
  </si>
  <si>
    <t>varnostni pas po DIN 7478, A oblike</t>
  </si>
  <si>
    <t>lestev je izdelana v skladu s standardom  z DIN 3620, DVGW 351, UVV, VBG 74, obremenitev po DIN 18799, del 1, kompletno iz nerjavnega jekla AISI304.</t>
  </si>
  <si>
    <t>Dobava in montaža fazonskih komadov</t>
  </si>
  <si>
    <t>krogelna pipa DN65 in B gasilska spojka</t>
  </si>
  <si>
    <t>izvedba cevovoda, konzolni material in vijačni material iz nerjavečega jekla AISI304, zaporni zasun iz litine tovarniško antikorozijko zaščiteno, zaporna plošča zapornega zasuna iz nerjavečega jekla, protipovratni ventil iz litine tovarniško antikorozijko zaščiteno.</t>
  </si>
  <si>
    <t>Vse prirobnice po DIN 2501 PN10</t>
  </si>
  <si>
    <t>FFR DN100/200 PN10</t>
  </si>
  <si>
    <t>Zaporna loputa dvojno ekscentrična DN200 PN 10, epoksi zaščita</t>
  </si>
  <si>
    <t>FFK Q DN 200 90 st s prirobnico</t>
  </si>
  <si>
    <t>FFK Q DN 200 45 st s prirobnico</t>
  </si>
  <si>
    <t>Izvedba cevovoda iz NL DN350 z navezavo na obstoječ cevovod</t>
  </si>
  <si>
    <t>Izdelava in montaža Y kos-a po detajlu (DN350 - 2xDN200) izdelan iz nerjavnega materiala (AISI 304), z dodatkom za razrez, vključno fazonski komadi, kolena, loki, prirobnični priključki, slepe protiprirobnice, varilni, tesnilni, nerjavnim vijačnim materialom za montažo in vsemi deli.</t>
  </si>
  <si>
    <t xml:space="preserve">črpalka se dobavi z litoželeznim podstavkom z 90 st kolenom, priključno sklopko z zaklepom na tlačno cev, cevnim vodilom 2'', členkasto verigo za dvig črpalke, nosilcem za pritrditev cevnega vodila, nastavki za pritrditev verige na črpalko in steno črpališča in vsem potrebnim vijačnim in tesnilnim priborom, </t>
  </si>
  <si>
    <t>Dobava in vgradnja PE100, SDR17 cevi premera 600 mm vključno z vsemi deli. Opomba: komplet</t>
  </si>
  <si>
    <t>Humusiranje v debelini 20 cm in strojno planiranje trase ter zatravitev splaniranih površin po končanih delih s travno mešanico ( vzpostavitev prvotnega stanja)</t>
  </si>
  <si>
    <t>Nakladanje in odvoz viška materiala na trajno deponijo po izbiri izvajalca in razplaniranje</t>
  </si>
  <si>
    <t>Izvedba odprtin v dvostranskem vertikalnem opažu sten deb. 30 cm (v odprtine se pred betoniranjem vstavijo cevi), DN600 mm</t>
  </si>
  <si>
    <t>Vstavitev cevi pred betoniranjem sten v dvostranski vertikalni opaž s fiksiranjem</t>
  </si>
  <si>
    <t>%</t>
  </si>
  <si>
    <t xml:space="preserve">Črpanje vode iz gradbene jame </t>
  </si>
  <si>
    <t>pokrov je na tečajih in je izdelan iz pohodne rebraste jeklene pločevine, debeline min 3/4 mm na spodnji strani ustrezno ojačano, pokrov je opremljen z pnevmatski blažilci za lažje odpiranje, opremljen je s ključavnico za zaklepanje črpališa, nosilnost pokrova je najmanj 50,0 kN</t>
  </si>
  <si>
    <t>Izdelava, dobava in montaža prekritja odprtine, prekritje obsega okvir in pokrov za prekritje odprtine dimenzij: 900 X 1200 mm (svetla odprtina), material AISI304</t>
  </si>
  <si>
    <t xml:space="preserve">Strojni izkop zemljine III ktg z bagrom v suhem  </t>
  </si>
  <si>
    <t xml:space="preserve">Zavarovanje gradbene jame. Način varovanja grad. jame in izdelava potrebne teh. dokumentacije je stvar izvajalca del. </t>
  </si>
  <si>
    <t xml:space="preserve">Dobava, zabijanje in izvlačenje zagatnic za varovanje sten izkopa po tehnologiji izvajalca (zagatnice dolžine 4-7 m) Zagatnice morajo biti čim bolj ravne (nepoškodovane) in zabite ˝na ključavnice˝, da bodo
stene jame čim bolj vodotesne in bo mogoče nivo vode znižati s primernimi potopnimi gradbiščnimi črpalkami. Zabijanje zagatnic v območju struge bo mogoče izvesti le s primernim
vibratorjem obešenim na avtodvigalo s primernim dosegom in nosilnostjo. V območju deniveliranega platoja bi bilo možno tudi zabijanje s primernim bagerjem.
Zagatnice je potrebno zabiti čim globlje v hribinsko osnovo, tako da bo preprečen dotok  vode v gradbeno jamo skozi dno. </t>
  </si>
  <si>
    <t>KPL</t>
  </si>
  <si>
    <t xml:space="preserve">izdelava in montaža notranje dostopne lestve širine 530 mm in višine 5700 mm za dostop v notranjost jaška, odmik lestve od stene je 200mm, medsebojna razdalja med pohodnimi prečkami 280mm, </t>
  </si>
  <si>
    <t xml:space="preserve">Dobava in vgrajevanje betona C25/30 xc2, PVII </t>
  </si>
  <si>
    <t>Dobava, oblikovanje in polaganje armature skladno s SIST EN 10080:2005, vključno z distančniki in ostalim materialom.</t>
  </si>
  <si>
    <t xml:space="preserve">Dobava, priprava in postavitev rebrastih žic iz visokovrednega naravno trdega jekla B500 (B) s premerom do 14 mm za srednje zahtevno ojačitev. </t>
  </si>
  <si>
    <t xml:space="preserve">Dobava,priprava in postavitev armaturnih mrež iz visokovrednega naravno trdega jekla B500 </t>
  </si>
  <si>
    <t>39</t>
  </si>
  <si>
    <t>40</t>
  </si>
  <si>
    <t>41</t>
  </si>
  <si>
    <t>Odstranitev  kontejnerjev, pospravljanje gradbišča</t>
  </si>
  <si>
    <t xml:space="preserve">Geodetski posnetek ob zaključku del
</t>
  </si>
  <si>
    <t xml:space="preserve">Priprava projektne dokumentacije (izdelava PID-a) 
</t>
  </si>
  <si>
    <t>Dobava in vgrajevanje podložnega betona C8/10.</t>
  </si>
  <si>
    <t>Dobava in vgraditev kamnometa 0,3 - 0,5 m3/kom za zaščito pete brežine</t>
  </si>
  <si>
    <t>Dobava in vgraditev lomljenca deb. 50 cm v betonu, stiki zapolnjeni do 2/3 za zaščito brežine, dolžine cca 8 m po brežini in v širini cca 10 m</t>
  </si>
  <si>
    <t xml:space="preserve">Dobava, izdelava in montaža servisnega podesta iz treh delov (odprtina z ačrpalke) AISI 304, iz U profila 60/30/6 mm SKUPNE dolžine 8 m (~30 kg), privijačen na steno, L profila 30/30/4 skupne dolžine 4 m (~9 kg), NiRo pohodna pločevine 4 mm, 3m2, komplet z montažo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</si>
</sst>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0"/>
  </numFmts>
  <fonts count="7" x14ac:knownFonts="1">
    <font>
      <sz val="10"/>
      <name val="Arial CE"/>
      <charset val="238"/>
    </font>
    <font>
      <b/>
      <sz val="10"/>
      <name val="Arial CE"/>
      <family val="2"/>
      <charset val="238"/>
    </font>
    <font>
      <b/>
      <sz val="12"/>
      <name val="Arial CE"/>
      <family val="2"/>
      <charset val="238"/>
    </font>
    <font>
      <sz val="10"/>
      <name val="Tahoma"/>
      <family val="2"/>
      <charset val="238"/>
    </font>
    <font>
      <sz val="10"/>
      <name val="Arial"/>
      <family val="2"/>
      <charset val="238"/>
    </font>
    <font>
      <sz val="10"/>
      <name val="Calibri"/>
      <family val="2"/>
      <charset val="238"/>
      <scheme val="minor"/>
    </font>
    <font>
      <b/>
      <sz val="10"/>
      <name val="Arial CE"/>
      <charset val="238"/>
    </font>
  </fonts>
  <fills count="2">
    <fill>
      <patternFill patternType="none"/>
    </fill>
    <fill>
      <patternFill patternType="gray125"/>
    </fill>
  </fills>
  <borders count="3">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s>
  <cellStyleXfs count="4">
    <xf numFmtId="0" fontId="0" fillId="0" borderId="0"/>
    <xf numFmtId="0" fontId="4" fillId="0" borderId="0"/>
    <xf numFmtId="0" fontId="4" fillId="0" borderId="0" applyFill="0" applyBorder="0"/>
    <xf numFmtId="0" fontId="4" fillId="0" borderId="0"/>
  </cellStyleXfs>
  <cellXfs count="56">
    <xf numFmtId="0" fontId="0" fillId="0" borderId="0" xfId="0"/>
    <xf numFmtId="0" fontId="0" fillId="0" borderId="0" xfId="0" applyAlignment="1">
      <alignment horizontal="justify" vertical="top"/>
    </xf>
    <xf numFmtId="0" fontId="0" fillId="0" borderId="0" xfId="0" applyAlignment="1">
      <alignment horizontal="center" vertical="top"/>
    </xf>
    <xf numFmtId="0" fontId="2" fillId="0" borderId="0" xfId="0" applyFont="1" applyAlignment="1">
      <alignment horizontal="justify" vertical="center"/>
    </xf>
    <xf numFmtId="0" fontId="1" fillId="0" borderId="0" xfId="0" applyFont="1" applyAlignment="1">
      <alignment horizontal="right" vertical="top"/>
    </xf>
    <xf numFmtId="4" fontId="0" fillId="0" borderId="0" xfId="0" applyNumberFormat="1" applyAlignment="1">
      <alignment vertical="top"/>
    </xf>
    <xf numFmtId="0" fontId="1" fillId="0" borderId="0" xfId="0" applyFont="1"/>
    <xf numFmtId="49" fontId="0" fillId="0" borderId="0" xfId="0" applyNumberFormat="1" applyAlignment="1">
      <alignment vertical="top"/>
    </xf>
    <xf numFmtId="4" fontId="0" fillId="0" borderId="0" xfId="0" applyNumberFormat="1"/>
    <xf numFmtId="165" fontId="3" fillId="0" borderId="0" xfId="0" applyNumberFormat="1" applyFont="1" applyBorder="1" applyAlignment="1">
      <alignment horizontal="left" vertical="top"/>
    </xf>
    <xf numFmtId="0" fontId="3" fillId="0" borderId="0" xfId="0" applyFont="1" applyBorder="1" applyAlignment="1">
      <alignment vertical="top" wrapText="1"/>
    </xf>
    <xf numFmtId="0" fontId="3" fillId="0" borderId="0" xfId="0" applyFont="1" applyBorder="1"/>
    <xf numFmtId="4" fontId="3" fillId="0" borderId="0" xfId="0" applyNumberFormat="1" applyFont="1" applyBorder="1"/>
    <xf numFmtId="2" fontId="3" fillId="0" borderId="0" xfId="0" applyNumberFormat="1" applyFont="1" applyBorder="1" applyAlignment="1">
      <alignment horizontal="left" vertical="top"/>
    </xf>
    <xf numFmtId="166" fontId="0" fillId="0" borderId="0" xfId="0" applyNumberFormat="1" applyAlignment="1">
      <alignment vertical="top"/>
    </xf>
    <xf numFmtId="164" fontId="0" fillId="0" borderId="0" xfId="0" applyNumberFormat="1"/>
    <xf numFmtId="0" fontId="5" fillId="0" borderId="0" xfId="1" applyFont="1" applyAlignment="1" applyProtection="1">
      <alignment horizontal="left" vertical="center" wrapText="1"/>
    </xf>
    <xf numFmtId="0" fontId="5" fillId="0" borderId="0" xfId="2" applyFont="1" applyAlignment="1" applyProtection="1">
      <alignment horizontal="center" vertical="center" wrapText="1"/>
    </xf>
    <xf numFmtId="166" fontId="5" fillId="0" borderId="0" xfId="2" applyNumberFormat="1" applyFont="1" applyAlignment="1" applyProtection="1">
      <alignment horizontal="center" vertical="center"/>
    </xf>
    <xf numFmtId="166" fontId="3" fillId="0" borderId="0" xfId="0" applyNumberFormat="1" applyFont="1" applyBorder="1" applyAlignment="1">
      <alignment horizontal="center"/>
    </xf>
    <xf numFmtId="0" fontId="0" fillId="0" borderId="0" xfId="0" applyProtection="1">
      <protection locked="0"/>
    </xf>
    <xf numFmtId="4" fontId="0" fillId="0" borderId="0" xfId="0" applyNumberFormat="1" applyAlignment="1" applyProtection="1">
      <alignment vertical="top"/>
      <protection locked="0"/>
    </xf>
    <xf numFmtId="4" fontId="6" fillId="0" borderId="2" xfId="0" applyNumberFormat="1" applyFont="1" applyBorder="1" applyAlignment="1" applyProtection="1">
      <alignment vertical="top"/>
      <protection locked="0"/>
    </xf>
    <xf numFmtId="4" fontId="0" fillId="0" borderId="2" xfId="0" applyNumberFormat="1" applyBorder="1" applyAlignment="1" applyProtection="1">
      <alignment vertical="top"/>
      <protection locked="0"/>
    </xf>
    <xf numFmtId="4" fontId="0" fillId="0" borderId="0" xfId="0" applyNumberFormat="1" applyBorder="1" applyAlignment="1" applyProtection="1">
      <alignment vertical="top"/>
      <protection locked="0"/>
    </xf>
    <xf numFmtId="4" fontId="6" fillId="0" borderId="0" xfId="0" applyNumberFormat="1" applyFont="1" applyAlignment="1" applyProtection="1">
      <alignment vertical="top"/>
      <protection locked="0"/>
    </xf>
    <xf numFmtId="4" fontId="1" fillId="0" borderId="1" xfId="0" applyNumberFormat="1" applyFont="1" applyBorder="1" applyAlignment="1" applyProtection="1">
      <alignment horizontal="center" vertical="top"/>
    </xf>
    <xf numFmtId="4" fontId="0" fillId="0" borderId="0" xfId="0" applyNumberFormat="1" applyAlignment="1" applyProtection="1">
      <alignment vertical="top"/>
    </xf>
    <xf numFmtId="4" fontId="6" fillId="0" borderId="2" xfId="0" applyNumberFormat="1" applyFont="1" applyBorder="1" applyAlignment="1" applyProtection="1">
      <alignment vertical="top"/>
    </xf>
    <xf numFmtId="4" fontId="0" fillId="0" borderId="2" xfId="0" applyNumberFormat="1" applyBorder="1" applyAlignment="1" applyProtection="1">
      <alignment vertical="top"/>
    </xf>
    <xf numFmtId="4" fontId="0" fillId="0" borderId="0" xfId="0" applyNumberFormat="1" applyBorder="1" applyAlignment="1" applyProtection="1">
      <alignment vertical="top"/>
    </xf>
    <xf numFmtId="4" fontId="6" fillId="0" borderId="0" xfId="0" applyNumberFormat="1" applyFont="1" applyAlignment="1" applyProtection="1">
      <alignment vertical="top"/>
    </xf>
    <xf numFmtId="49" fontId="0" fillId="0" borderId="1" xfId="0" applyNumberFormat="1" applyBorder="1" applyAlignment="1" applyProtection="1">
      <alignment vertical="top"/>
    </xf>
    <xf numFmtId="0" fontId="1" fillId="0" borderId="1" xfId="0" applyFont="1" applyBorder="1" applyAlignment="1" applyProtection="1">
      <alignment horizontal="center" vertical="top"/>
    </xf>
    <xf numFmtId="166" fontId="1" fillId="0" borderId="1" xfId="0" applyNumberFormat="1" applyFont="1" applyBorder="1" applyAlignment="1" applyProtection="1">
      <alignment horizontal="center" vertical="top"/>
    </xf>
    <xf numFmtId="49" fontId="0" fillId="0" borderId="0" xfId="0" applyNumberFormat="1" applyAlignment="1" applyProtection="1">
      <alignment vertical="top"/>
    </xf>
    <xf numFmtId="0" fontId="0" fillId="0" borderId="0" xfId="0" applyAlignment="1" applyProtection="1">
      <alignment horizontal="justify" vertical="top"/>
    </xf>
    <xf numFmtId="0" fontId="0" fillId="0" borderId="0" xfId="0" applyAlignment="1" applyProtection="1">
      <alignment horizontal="center" vertical="top"/>
    </xf>
    <xf numFmtId="166" fontId="0" fillId="0" borderId="0" xfId="0" applyNumberFormat="1" applyAlignment="1" applyProtection="1">
      <alignment vertical="top"/>
    </xf>
    <xf numFmtId="0" fontId="0" fillId="0" borderId="0" xfId="0" applyAlignment="1" applyProtection="1">
      <alignment horizontal="justify" vertical="top" wrapText="1"/>
    </xf>
    <xf numFmtId="49" fontId="3" fillId="0" borderId="0" xfId="0" applyNumberFormat="1" applyFont="1" applyAlignment="1" applyProtection="1">
      <alignment horizontal="left" vertical="top" wrapText="1"/>
    </xf>
    <xf numFmtId="49" fontId="3" fillId="0" borderId="0" xfId="0" applyNumberFormat="1" applyFont="1" applyFill="1" applyBorder="1" applyAlignment="1" applyProtection="1">
      <alignment horizontal="left" vertical="top" wrapText="1"/>
    </xf>
    <xf numFmtId="0" fontId="4" fillId="0" borderId="0" xfId="3" applyFont="1" applyFill="1" applyBorder="1" applyAlignment="1" applyProtection="1">
      <alignment horizontal="justify" vertical="top" wrapText="1"/>
    </xf>
    <xf numFmtId="0" fontId="6" fillId="0" borderId="2" xfId="0" applyFont="1" applyBorder="1" applyAlignment="1" applyProtection="1">
      <alignment horizontal="justify" vertical="top"/>
    </xf>
    <xf numFmtId="0" fontId="6" fillId="0" borderId="2" xfId="0" applyFont="1" applyBorder="1" applyAlignment="1" applyProtection="1">
      <alignment horizontal="center" vertical="top"/>
    </xf>
    <xf numFmtId="166" fontId="6" fillId="0" borderId="2" xfId="0" applyNumberFormat="1" applyFont="1" applyBorder="1" applyAlignment="1" applyProtection="1">
      <alignment vertical="top"/>
    </xf>
    <xf numFmtId="0" fontId="0" fillId="0" borderId="2" xfId="0" applyBorder="1" applyAlignment="1" applyProtection="1">
      <alignment horizontal="justify" vertical="top"/>
    </xf>
    <xf numFmtId="0" fontId="0" fillId="0" borderId="2" xfId="0" applyBorder="1" applyAlignment="1" applyProtection="1">
      <alignment horizontal="center" vertical="top"/>
    </xf>
    <xf numFmtId="166" fontId="0" fillId="0" borderId="2" xfId="0" applyNumberFormat="1" applyBorder="1" applyAlignment="1" applyProtection="1">
      <alignment vertical="top"/>
    </xf>
    <xf numFmtId="0" fontId="0" fillId="0" borderId="0" xfId="0" applyBorder="1" applyAlignment="1" applyProtection="1">
      <alignment horizontal="justify" vertical="top"/>
    </xf>
    <xf numFmtId="0" fontId="0" fillId="0" borderId="0" xfId="0" applyBorder="1" applyAlignment="1" applyProtection="1">
      <alignment horizontal="center" vertical="top"/>
    </xf>
    <xf numFmtId="166" fontId="0" fillId="0" borderId="0" xfId="0" applyNumberFormat="1" applyBorder="1" applyAlignment="1" applyProtection="1">
      <alignment vertical="top"/>
    </xf>
    <xf numFmtId="0" fontId="6" fillId="0" borderId="0" xfId="0" applyFont="1" applyAlignment="1" applyProtection="1">
      <alignment horizontal="justify" vertical="top"/>
    </xf>
    <xf numFmtId="0" fontId="6" fillId="0" borderId="0" xfId="0" applyFont="1" applyAlignment="1" applyProtection="1">
      <alignment horizontal="center" vertical="top"/>
    </xf>
    <xf numFmtId="166" fontId="6" fillId="0" borderId="0" xfId="0" applyNumberFormat="1" applyFont="1" applyAlignment="1" applyProtection="1">
      <alignment vertical="top"/>
    </xf>
    <xf numFmtId="0" fontId="6" fillId="0" borderId="0" xfId="0" applyFont="1" applyAlignment="1">
      <alignment horizontal="justify" vertical="top"/>
    </xf>
  </cellXfs>
  <cellStyles count="4">
    <cellStyle name="Navadno" xfId="0" builtinId="0"/>
    <cellStyle name="Navadno 2 2" xfId="1"/>
    <cellStyle name="Navadno 3" xfId="3"/>
    <cellStyle name="Normal_1.3.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7"/>
  <sheetViews>
    <sheetView tabSelected="1" topLeftCell="A88" zoomScaleNormal="100" workbookViewId="0">
      <selection activeCell="E7" sqref="E7"/>
    </sheetView>
  </sheetViews>
  <sheetFormatPr defaultRowHeight="12.75" x14ac:dyDescent="0.2"/>
  <cols>
    <col min="1" max="1" width="3" style="7" bestFit="1" customWidth="1"/>
    <col min="2" max="2" width="46.85546875" style="1" customWidth="1"/>
    <col min="3" max="3" width="6.85546875" style="2" customWidth="1"/>
    <col min="4" max="4" width="8.42578125" style="14" bestFit="1" customWidth="1"/>
    <col min="5" max="6" width="10.140625" style="5" bestFit="1" customWidth="1"/>
    <col min="14" max="14" width="9.140625" style="8"/>
  </cols>
  <sheetData>
    <row r="1" spans="1:9" x14ac:dyDescent="0.2">
      <c r="B1" s="4" t="s">
        <v>0</v>
      </c>
      <c r="C1" s="55" t="s">
        <v>61</v>
      </c>
      <c r="D1" s="55"/>
      <c r="E1" s="55"/>
      <c r="F1" s="55"/>
      <c r="H1" s="6"/>
    </row>
    <row r="2" spans="1:9" ht="13.5" customHeight="1" x14ac:dyDescent="0.2">
      <c r="B2" s="3"/>
      <c r="C2" s="55"/>
      <c r="D2" s="55"/>
      <c r="E2" s="55"/>
      <c r="F2" s="55"/>
    </row>
    <row r="3" spans="1:9" x14ac:dyDescent="0.2">
      <c r="C3" s="55"/>
      <c r="D3" s="55"/>
      <c r="E3" s="55"/>
      <c r="F3" s="55"/>
    </row>
    <row r="4" spans="1:9" ht="13.5" thickBot="1" x14ac:dyDescent="0.25"/>
    <row r="5" spans="1:9" ht="13.5" thickBot="1" x14ac:dyDescent="0.25">
      <c r="A5" s="32"/>
      <c r="B5" s="33" t="s">
        <v>5</v>
      </c>
      <c r="C5" s="33" t="s">
        <v>1</v>
      </c>
      <c r="D5" s="34" t="s">
        <v>3</v>
      </c>
      <c r="E5" s="26" t="s">
        <v>2</v>
      </c>
      <c r="F5" s="26" t="s">
        <v>4</v>
      </c>
    </row>
    <row r="6" spans="1:9" x14ac:dyDescent="0.2">
      <c r="A6" s="35"/>
      <c r="B6" s="36"/>
      <c r="C6" s="37"/>
      <c r="D6" s="38"/>
      <c r="E6" s="27"/>
      <c r="F6" s="27"/>
    </row>
    <row r="7" spans="1:9" x14ac:dyDescent="0.2">
      <c r="A7" s="35" t="s">
        <v>6</v>
      </c>
      <c r="B7" s="36" t="s">
        <v>34</v>
      </c>
      <c r="C7" s="37" t="s">
        <v>9</v>
      </c>
      <c r="D7" s="38">
        <v>8</v>
      </c>
      <c r="E7" s="21"/>
      <c r="F7" s="27">
        <f>E7*D7</f>
        <v>0</v>
      </c>
    </row>
    <row r="8" spans="1:9" x14ac:dyDescent="0.2">
      <c r="A8" s="35"/>
      <c r="B8" s="36"/>
      <c r="C8" s="37"/>
      <c r="D8" s="38"/>
      <c r="E8" s="21"/>
      <c r="F8" s="27"/>
    </row>
    <row r="9" spans="1:9" ht="25.5" x14ac:dyDescent="0.2">
      <c r="A9" s="35" t="s">
        <v>8</v>
      </c>
      <c r="B9" s="36" t="s">
        <v>35</v>
      </c>
      <c r="C9" s="37" t="s">
        <v>12</v>
      </c>
      <c r="D9" s="38">
        <v>4</v>
      </c>
      <c r="E9" s="21"/>
      <c r="F9" s="27">
        <f t="shared" ref="F9:F26" si="0">E9*D9</f>
        <v>0</v>
      </c>
    </row>
    <row r="10" spans="1:9" x14ac:dyDescent="0.2">
      <c r="A10" s="35"/>
      <c r="B10" s="36"/>
      <c r="C10" s="37"/>
      <c r="D10" s="38"/>
      <c r="E10" s="21"/>
      <c r="F10" s="27"/>
    </row>
    <row r="11" spans="1:9" ht="38.25" x14ac:dyDescent="0.2">
      <c r="A11" s="35" t="s">
        <v>10</v>
      </c>
      <c r="B11" s="36" t="s">
        <v>63</v>
      </c>
      <c r="C11" s="37" t="s">
        <v>7</v>
      </c>
      <c r="D11" s="38">
        <f>4*3*0.3</f>
        <v>3.6</v>
      </c>
      <c r="E11" s="21"/>
      <c r="F11" s="27">
        <f t="shared" si="0"/>
        <v>0</v>
      </c>
    </row>
    <row r="12" spans="1:9" x14ac:dyDescent="0.2">
      <c r="A12" s="35"/>
      <c r="B12" s="36"/>
      <c r="C12" s="37"/>
      <c r="D12" s="38"/>
      <c r="E12" s="21"/>
      <c r="F12" s="27"/>
    </row>
    <row r="13" spans="1:9" ht="17.25" customHeight="1" x14ac:dyDescent="0.2">
      <c r="A13" s="35" t="s">
        <v>11</v>
      </c>
      <c r="B13" s="36" t="s">
        <v>99</v>
      </c>
      <c r="C13" s="37" t="s">
        <v>7</v>
      </c>
      <c r="D13" s="38">
        <v>1340</v>
      </c>
      <c r="E13" s="21"/>
      <c r="F13" s="27">
        <f t="shared" si="0"/>
        <v>0</v>
      </c>
    </row>
    <row r="14" spans="1:9" ht="17.25" customHeight="1" x14ac:dyDescent="0.2">
      <c r="A14" s="35"/>
      <c r="B14" s="36"/>
      <c r="C14" s="37"/>
      <c r="D14" s="38"/>
      <c r="E14" s="21"/>
      <c r="F14" s="27"/>
      <c r="I14" s="20"/>
    </row>
    <row r="15" spans="1:9" ht="191.25" x14ac:dyDescent="0.2">
      <c r="A15" s="35" t="s">
        <v>13</v>
      </c>
      <c r="B15" s="39" t="s">
        <v>101</v>
      </c>
      <c r="C15" s="37" t="s">
        <v>14</v>
      </c>
      <c r="D15" s="38">
        <f>39*7</f>
        <v>273</v>
      </c>
      <c r="E15" s="21"/>
      <c r="F15" s="27">
        <f t="shared" si="0"/>
        <v>0</v>
      </c>
    </row>
    <row r="16" spans="1:9" x14ac:dyDescent="0.2">
      <c r="A16" s="35"/>
      <c r="B16" s="39"/>
      <c r="C16" s="37"/>
      <c r="D16" s="38"/>
      <c r="E16" s="21"/>
      <c r="F16" s="27"/>
    </row>
    <row r="17" spans="1:11" ht="38.25" x14ac:dyDescent="0.2">
      <c r="A17" s="35" t="s">
        <v>15</v>
      </c>
      <c r="B17" s="36" t="s">
        <v>100</v>
      </c>
      <c r="C17" s="37" t="s">
        <v>12</v>
      </c>
      <c r="D17" s="38">
        <v>1</v>
      </c>
      <c r="E17" s="21"/>
      <c r="F17" s="27">
        <f t="shared" si="0"/>
        <v>0</v>
      </c>
    </row>
    <row r="18" spans="1:11" x14ac:dyDescent="0.2">
      <c r="A18" s="35"/>
      <c r="B18" s="36"/>
      <c r="C18" s="37"/>
      <c r="D18" s="38"/>
      <c r="E18" s="21"/>
      <c r="F18" s="27"/>
    </row>
    <row r="19" spans="1:11" ht="25.5" x14ac:dyDescent="0.2">
      <c r="A19" s="35" t="s">
        <v>16</v>
      </c>
      <c r="B19" s="36" t="s">
        <v>36</v>
      </c>
      <c r="C19" s="37" t="s">
        <v>7</v>
      </c>
      <c r="D19" s="38">
        <v>440</v>
      </c>
      <c r="E19" s="21"/>
      <c r="F19" s="27">
        <f t="shared" si="0"/>
        <v>0</v>
      </c>
      <c r="H19" s="5"/>
      <c r="I19" s="5"/>
      <c r="J19" s="5"/>
      <c r="K19" s="8"/>
    </row>
    <row r="20" spans="1:11" x14ac:dyDescent="0.2">
      <c r="A20" s="35"/>
      <c r="B20" s="36"/>
      <c r="C20" s="37"/>
      <c r="D20" s="38"/>
      <c r="E20" s="21"/>
      <c r="F20" s="27"/>
      <c r="H20" s="5"/>
      <c r="I20" s="5"/>
      <c r="J20" s="5"/>
      <c r="K20" s="8"/>
    </row>
    <row r="21" spans="1:11" ht="25.5" x14ac:dyDescent="0.2">
      <c r="A21" s="35" t="s">
        <v>17</v>
      </c>
      <c r="B21" s="36" t="s">
        <v>37</v>
      </c>
      <c r="C21" s="37" t="s">
        <v>14</v>
      </c>
      <c r="D21" s="38">
        <f>ROUND(2.6*0.3*4+5.9*2*0.3+2.6*2*0.3,0)</f>
        <v>8</v>
      </c>
      <c r="E21" s="21"/>
      <c r="F21" s="27">
        <f t="shared" si="0"/>
        <v>0</v>
      </c>
      <c r="I21" s="15"/>
    </row>
    <row r="22" spans="1:11" x14ac:dyDescent="0.2">
      <c r="A22" s="35" t="s">
        <v>18</v>
      </c>
      <c r="B22" s="36" t="s">
        <v>55</v>
      </c>
      <c r="C22" s="37" t="s">
        <v>14</v>
      </c>
      <c r="D22" s="38">
        <f>ROUND(2.6*4.6*4+2.6*5.9*2+2.8*2.6*2,0)</f>
        <v>93</v>
      </c>
      <c r="E22" s="21"/>
      <c r="F22" s="27">
        <f t="shared" si="0"/>
        <v>0</v>
      </c>
      <c r="H22" s="5"/>
      <c r="I22" s="5"/>
      <c r="J22" s="5"/>
      <c r="K22" s="8"/>
    </row>
    <row r="23" spans="1:11" x14ac:dyDescent="0.2">
      <c r="A23" s="35"/>
      <c r="B23" s="36"/>
      <c r="C23" s="37"/>
      <c r="D23" s="38"/>
      <c r="E23" s="21"/>
      <c r="F23" s="27"/>
      <c r="H23" s="5"/>
      <c r="I23" s="5"/>
      <c r="J23" s="5"/>
      <c r="K23" s="8"/>
    </row>
    <row r="24" spans="1:11" ht="38.25" x14ac:dyDescent="0.2">
      <c r="A24" s="35" t="s">
        <v>20</v>
      </c>
      <c r="B24" s="36" t="s">
        <v>93</v>
      </c>
      <c r="C24" s="37" t="s">
        <v>14</v>
      </c>
      <c r="D24" s="38">
        <v>2</v>
      </c>
      <c r="E24" s="21"/>
      <c r="F24" s="27">
        <f t="shared" si="0"/>
        <v>0</v>
      </c>
    </row>
    <row r="25" spans="1:11" x14ac:dyDescent="0.2">
      <c r="A25" s="35"/>
      <c r="B25" s="36"/>
      <c r="C25" s="37"/>
      <c r="D25" s="38"/>
      <c r="E25" s="21"/>
      <c r="F25" s="27"/>
    </row>
    <row r="26" spans="1:11" ht="25.5" x14ac:dyDescent="0.2">
      <c r="A26" s="35" t="s">
        <v>22</v>
      </c>
      <c r="B26" s="36" t="s">
        <v>94</v>
      </c>
      <c r="C26" s="37" t="s">
        <v>21</v>
      </c>
      <c r="D26" s="38">
        <v>1</v>
      </c>
      <c r="E26" s="21"/>
      <c r="F26" s="27">
        <f t="shared" si="0"/>
        <v>0</v>
      </c>
    </row>
    <row r="27" spans="1:11" x14ac:dyDescent="0.2">
      <c r="A27" s="35"/>
      <c r="B27" s="36"/>
      <c r="C27" s="37"/>
      <c r="D27" s="38"/>
      <c r="E27" s="21"/>
      <c r="F27" s="27"/>
    </row>
    <row r="28" spans="1:11" ht="38.25" x14ac:dyDescent="0.2">
      <c r="A28" s="35" t="s">
        <v>27</v>
      </c>
      <c r="B28" s="39" t="s">
        <v>25</v>
      </c>
      <c r="C28" s="37" t="s">
        <v>7</v>
      </c>
      <c r="D28" s="38">
        <v>3</v>
      </c>
      <c r="E28" s="21"/>
      <c r="F28" s="27">
        <f t="shared" ref="F28:F56" si="1">E28*D28</f>
        <v>0</v>
      </c>
    </row>
    <row r="29" spans="1:11" x14ac:dyDescent="0.2">
      <c r="A29" s="35"/>
      <c r="B29" s="39"/>
      <c r="C29" s="37"/>
      <c r="D29" s="38"/>
      <c r="E29" s="21"/>
      <c r="F29" s="27"/>
    </row>
    <row r="30" spans="1:11" x14ac:dyDescent="0.2">
      <c r="A30" s="35" t="s">
        <v>28</v>
      </c>
      <c r="B30" s="40" t="s">
        <v>114</v>
      </c>
      <c r="C30" s="37" t="s">
        <v>7</v>
      </c>
      <c r="D30" s="38">
        <v>2</v>
      </c>
      <c r="E30" s="21"/>
      <c r="F30" s="27">
        <f t="shared" ref="F30" si="2">E30*D30</f>
        <v>0</v>
      </c>
    </row>
    <row r="31" spans="1:11" x14ac:dyDescent="0.2">
      <c r="A31" s="35"/>
      <c r="B31" s="39"/>
      <c r="C31" s="37"/>
      <c r="D31" s="38"/>
      <c r="E31" s="21"/>
      <c r="F31" s="27"/>
    </row>
    <row r="32" spans="1:11" x14ac:dyDescent="0.2">
      <c r="A32" s="35" t="s">
        <v>29</v>
      </c>
      <c r="B32" s="39" t="s">
        <v>104</v>
      </c>
      <c r="C32" s="37" t="s">
        <v>7</v>
      </c>
      <c r="D32" s="38">
        <v>50</v>
      </c>
      <c r="E32" s="21"/>
      <c r="F32" s="27">
        <f t="shared" si="1"/>
        <v>0</v>
      </c>
    </row>
    <row r="33" spans="1:6" x14ac:dyDescent="0.2">
      <c r="A33" s="35"/>
      <c r="B33" s="39"/>
      <c r="C33" s="37"/>
      <c r="D33" s="38"/>
      <c r="E33" s="21"/>
      <c r="F33" s="27"/>
    </row>
    <row r="34" spans="1:6" ht="38.25" x14ac:dyDescent="0.2">
      <c r="A34" s="35" t="s">
        <v>30</v>
      </c>
      <c r="B34" s="41" t="s">
        <v>105</v>
      </c>
      <c r="C34" s="37"/>
      <c r="D34" s="38"/>
      <c r="E34" s="21"/>
      <c r="F34" s="27"/>
    </row>
    <row r="35" spans="1:6" ht="38.25" x14ac:dyDescent="0.2">
      <c r="A35" s="35"/>
      <c r="B35" s="42" t="s">
        <v>106</v>
      </c>
      <c r="C35" s="37" t="s">
        <v>19</v>
      </c>
      <c r="D35" s="38">
        <v>1082</v>
      </c>
      <c r="E35" s="21"/>
      <c r="F35" s="27">
        <f t="shared" si="1"/>
        <v>0</v>
      </c>
    </row>
    <row r="36" spans="1:6" ht="25.5" x14ac:dyDescent="0.2">
      <c r="A36" s="35"/>
      <c r="B36" s="42" t="s">
        <v>107</v>
      </c>
      <c r="C36" s="37" t="s">
        <v>19</v>
      </c>
      <c r="D36" s="38">
        <v>1030</v>
      </c>
      <c r="E36" s="21"/>
      <c r="F36" s="27">
        <f t="shared" si="1"/>
        <v>0</v>
      </c>
    </row>
    <row r="37" spans="1:6" x14ac:dyDescent="0.2">
      <c r="A37" s="35"/>
      <c r="B37" s="42"/>
      <c r="C37" s="37"/>
      <c r="D37" s="38"/>
      <c r="E37" s="21"/>
      <c r="F37" s="27"/>
    </row>
    <row r="38" spans="1:6" x14ac:dyDescent="0.2">
      <c r="A38" s="35" t="s">
        <v>31</v>
      </c>
      <c r="B38" s="36" t="s">
        <v>26</v>
      </c>
      <c r="C38" s="37" t="s">
        <v>7</v>
      </c>
      <c r="D38" s="38">
        <f>+D13+D19</f>
        <v>1780</v>
      </c>
      <c r="E38" s="21"/>
      <c r="F38" s="27">
        <f t="shared" si="1"/>
        <v>0</v>
      </c>
    </row>
    <row r="39" spans="1:6" x14ac:dyDescent="0.2">
      <c r="A39" s="35"/>
      <c r="B39" s="36"/>
      <c r="C39" s="37"/>
      <c r="D39" s="38"/>
      <c r="E39" s="21"/>
      <c r="F39" s="27"/>
    </row>
    <row r="40" spans="1:6" x14ac:dyDescent="0.2">
      <c r="A40" s="35" t="s">
        <v>32</v>
      </c>
      <c r="B40" s="36" t="s">
        <v>96</v>
      </c>
      <c r="C40" s="37" t="s">
        <v>9</v>
      </c>
      <c r="D40" s="38">
        <v>100</v>
      </c>
      <c r="E40" s="21"/>
      <c r="F40" s="27">
        <f t="shared" si="1"/>
        <v>0</v>
      </c>
    </row>
    <row r="41" spans="1:6" x14ac:dyDescent="0.2">
      <c r="A41" s="35"/>
      <c r="B41" s="36"/>
      <c r="C41" s="37"/>
      <c r="D41" s="38"/>
      <c r="E41" s="21"/>
      <c r="F41" s="27"/>
    </row>
    <row r="42" spans="1:6" ht="38.25" x14ac:dyDescent="0.2">
      <c r="A42" s="35" t="s">
        <v>33</v>
      </c>
      <c r="B42" s="36" t="s">
        <v>66</v>
      </c>
      <c r="C42" s="37" t="s">
        <v>14</v>
      </c>
      <c r="D42" s="38">
        <f>+D15</f>
        <v>273</v>
      </c>
      <c r="E42" s="21"/>
      <c r="F42" s="27">
        <f t="shared" si="1"/>
        <v>0</v>
      </c>
    </row>
    <row r="43" spans="1:6" x14ac:dyDescent="0.2">
      <c r="A43" s="35"/>
      <c r="B43" s="36"/>
      <c r="C43" s="37"/>
      <c r="D43" s="38"/>
      <c r="E43" s="21"/>
      <c r="F43" s="27"/>
    </row>
    <row r="44" spans="1:6" ht="38.25" x14ac:dyDescent="0.2">
      <c r="A44" s="35" t="s">
        <v>38</v>
      </c>
      <c r="B44" s="36" t="s">
        <v>116</v>
      </c>
      <c r="C44" s="37" t="s">
        <v>14</v>
      </c>
      <c r="D44" s="38">
        <v>80</v>
      </c>
      <c r="E44" s="21"/>
      <c r="F44" s="27">
        <f t="shared" ref="F44" si="3">E44*D44</f>
        <v>0</v>
      </c>
    </row>
    <row r="45" spans="1:6" x14ac:dyDescent="0.2">
      <c r="A45" s="35"/>
      <c r="B45" s="36"/>
      <c r="C45" s="37"/>
      <c r="D45" s="38"/>
      <c r="E45" s="21"/>
      <c r="F45" s="27"/>
    </row>
    <row r="46" spans="1:6" ht="25.5" x14ac:dyDescent="0.2">
      <c r="A46" s="35" t="s">
        <v>39</v>
      </c>
      <c r="B46" s="36" t="s">
        <v>115</v>
      </c>
      <c r="C46" s="37" t="s">
        <v>7</v>
      </c>
      <c r="D46" s="38">
        <v>10</v>
      </c>
      <c r="E46" s="21"/>
      <c r="F46" s="27">
        <f t="shared" si="1"/>
        <v>0</v>
      </c>
    </row>
    <row r="47" spans="1:6" x14ac:dyDescent="0.2">
      <c r="A47" s="35"/>
      <c r="B47" s="36"/>
      <c r="C47" s="37"/>
      <c r="D47" s="38"/>
      <c r="E47" s="21"/>
      <c r="F47" s="27"/>
    </row>
    <row r="48" spans="1:6" x14ac:dyDescent="0.2">
      <c r="A48" s="35" t="s">
        <v>40</v>
      </c>
      <c r="B48" s="39" t="s">
        <v>62</v>
      </c>
      <c r="C48" s="37" t="s">
        <v>14</v>
      </c>
      <c r="D48" s="38">
        <f>28*40+50*3</f>
        <v>1270</v>
      </c>
      <c r="E48" s="21"/>
      <c r="F48" s="27">
        <f t="shared" si="1"/>
        <v>0</v>
      </c>
    </row>
    <row r="49" spans="1:11" x14ac:dyDescent="0.2">
      <c r="A49" s="35"/>
      <c r="B49" s="39"/>
      <c r="C49" s="37"/>
      <c r="D49" s="38"/>
      <c r="E49" s="21"/>
      <c r="F49" s="27"/>
    </row>
    <row r="50" spans="1:11" ht="51" x14ac:dyDescent="0.2">
      <c r="A50" s="35" t="s">
        <v>41</v>
      </c>
      <c r="B50" s="39" t="s">
        <v>91</v>
      </c>
      <c r="C50" s="37" t="s">
        <v>14</v>
      </c>
      <c r="D50" s="38">
        <f>+D48</f>
        <v>1270</v>
      </c>
      <c r="E50" s="21"/>
      <c r="F50" s="27">
        <f t="shared" si="1"/>
        <v>0</v>
      </c>
    </row>
    <row r="51" spans="1:11" x14ac:dyDescent="0.2">
      <c r="A51" s="35"/>
      <c r="B51" s="39"/>
      <c r="C51" s="37"/>
      <c r="D51" s="38"/>
      <c r="E51" s="21"/>
      <c r="F51" s="27"/>
    </row>
    <row r="52" spans="1:11" ht="25.5" x14ac:dyDescent="0.2">
      <c r="A52" s="35" t="s">
        <v>42</v>
      </c>
      <c r="B52" s="39" t="s">
        <v>92</v>
      </c>
      <c r="C52" s="37" t="s">
        <v>7</v>
      </c>
      <c r="D52" s="38">
        <v>60</v>
      </c>
      <c r="E52" s="21"/>
      <c r="F52" s="27">
        <f t="shared" si="1"/>
        <v>0</v>
      </c>
    </row>
    <row r="53" spans="1:11" x14ac:dyDescent="0.2">
      <c r="A53" s="35"/>
      <c r="B53" s="39"/>
      <c r="C53" s="37"/>
      <c r="D53" s="38"/>
      <c r="E53" s="21"/>
      <c r="F53" s="27"/>
    </row>
    <row r="54" spans="1:11" ht="25.5" x14ac:dyDescent="0.2">
      <c r="A54" s="35" t="s">
        <v>43</v>
      </c>
      <c r="B54" s="36" t="s">
        <v>87</v>
      </c>
      <c r="C54" s="37" t="s">
        <v>21</v>
      </c>
      <c r="D54" s="38">
        <v>50</v>
      </c>
      <c r="E54" s="21"/>
      <c r="F54" s="27">
        <f t="shared" si="1"/>
        <v>0</v>
      </c>
    </row>
    <row r="55" spans="1:11" x14ac:dyDescent="0.2">
      <c r="A55" s="35"/>
      <c r="B55" s="36"/>
      <c r="C55" s="37"/>
      <c r="D55" s="38"/>
      <c r="E55" s="21"/>
      <c r="F55" s="27"/>
    </row>
    <row r="56" spans="1:11" ht="127.5" x14ac:dyDescent="0.2">
      <c r="A56" s="35" t="s">
        <v>44</v>
      </c>
      <c r="B56" s="39" t="s">
        <v>71</v>
      </c>
      <c r="C56" s="37" t="s">
        <v>12</v>
      </c>
      <c r="D56" s="38">
        <v>2</v>
      </c>
      <c r="E56" s="21"/>
      <c r="F56" s="27">
        <f t="shared" si="1"/>
        <v>0</v>
      </c>
      <c r="K56" s="16"/>
    </row>
    <row r="57" spans="1:11" ht="89.25" x14ac:dyDescent="0.2">
      <c r="A57" s="35"/>
      <c r="B57" s="36" t="s">
        <v>89</v>
      </c>
      <c r="C57" s="37"/>
      <c r="D57" s="38"/>
      <c r="E57" s="21"/>
      <c r="F57" s="27"/>
      <c r="K57" s="16"/>
    </row>
    <row r="58" spans="1:11" x14ac:dyDescent="0.2">
      <c r="A58" s="35"/>
      <c r="B58" s="36"/>
      <c r="C58" s="37"/>
      <c r="D58" s="38"/>
      <c r="E58" s="21"/>
      <c r="F58" s="27"/>
      <c r="K58" s="16"/>
    </row>
    <row r="59" spans="1:11" ht="89.25" x14ac:dyDescent="0.2">
      <c r="A59" s="35" t="s">
        <v>45</v>
      </c>
      <c r="B59" s="36" t="s">
        <v>72</v>
      </c>
      <c r="C59" s="37" t="s">
        <v>21</v>
      </c>
      <c r="D59" s="38">
        <v>10</v>
      </c>
      <c r="E59" s="21"/>
      <c r="F59" s="27">
        <f>E59*D59</f>
        <v>0</v>
      </c>
    </row>
    <row r="60" spans="1:11" x14ac:dyDescent="0.2">
      <c r="A60" s="35"/>
      <c r="B60" s="36"/>
      <c r="C60" s="37"/>
      <c r="D60" s="38"/>
      <c r="E60" s="21"/>
      <c r="F60" s="27"/>
    </row>
    <row r="61" spans="1:11" ht="51" x14ac:dyDescent="0.2">
      <c r="A61" s="35" t="s">
        <v>46</v>
      </c>
      <c r="B61" s="36" t="s">
        <v>103</v>
      </c>
      <c r="C61" s="37"/>
      <c r="D61" s="38"/>
      <c r="E61" s="21"/>
      <c r="F61" s="27"/>
    </row>
    <row r="62" spans="1:11" ht="87.75" customHeight="1" x14ac:dyDescent="0.2">
      <c r="A62" s="35"/>
      <c r="B62" s="36" t="s">
        <v>73</v>
      </c>
      <c r="C62" s="37"/>
      <c r="D62" s="38"/>
      <c r="E62" s="21"/>
      <c r="F62" s="27"/>
    </row>
    <row r="63" spans="1:11" x14ac:dyDescent="0.2">
      <c r="A63" s="35"/>
      <c r="B63" s="36" t="s">
        <v>74</v>
      </c>
      <c r="C63" s="37"/>
      <c r="D63" s="38"/>
      <c r="E63" s="21"/>
      <c r="F63" s="27"/>
    </row>
    <row r="64" spans="1:11" ht="25.5" x14ac:dyDescent="0.2">
      <c r="A64" s="35"/>
      <c r="B64" s="36" t="s">
        <v>75</v>
      </c>
      <c r="C64" s="37"/>
      <c r="D64" s="38"/>
      <c r="E64" s="21"/>
      <c r="F64" s="27"/>
    </row>
    <row r="65" spans="1:6" x14ac:dyDescent="0.2">
      <c r="A65" s="35"/>
      <c r="B65" s="36" t="s">
        <v>76</v>
      </c>
      <c r="C65" s="37"/>
      <c r="D65" s="38"/>
      <c r="E65" s="21"/>
      <c r="F65" s="27"/>
    </row>
    <row r="66" spans="1:6" x14ac:dyDescent="0.2">
      <c r="A66" s="35"/>
      <c r="B66" s="36" t="s">
        <v>77</v>
      </c>
      <c r="C66" s="37"/>
      <c r="D66" s="38"/>
      <c r="E66" s="21"/>
      <c r="F66" s="27"/>
    </row>
    <row r="67" spans="1:6" ht="38.25" x14ac:dyDescent="0.2">
      <c r="A67" s="35"/>
      <c r="B67" s="36" t="s">
        <v>78</v>
      </c>
      <c r="C67" s="37" t="s">
        <v>102</v>
      </c>
      <c r="D67" s="38">
        <v>1</v>
      </c>
      <c r="E67" s="21"/>
      <c r="F67" s="27">
        <f>E67*D67</f>
        <v>0</v>
      </c>
    </row>
    <row r="68" spans="1:6" x14ac:dyDescent="0.2">
      <c r="A68" s="35"/>
      <c r="B68" s="36"/>
      <c r="C68" s="37"/>
      <c r="D68" s="38"/>
      <c r="E68" s="21"/>
      <c r="F68" s="27"/>
    </row>
    <row r="69" spans="1:6" ht="76.5" x14ac:dyDescent="0.2">
      <c r="A69" s="35" t="s">
        <v>47</v>
      </c>
      <c r="B69" s="36" t="s">
        <v>117</v>
      </c>
      <c r="C69" s="37" t="s">
        <v>102</v>
      </c>
      <c r="D69" s="38">
        <v>1</v>
      </c>
      <c r="E69" s="21"/>
      <c r="F69" s="27">
        <f>E69*D69</f>
        <v>0</v>
      </c>
    </row>
    <row r="70" spans="1:6" x14ac:dyDescent="0.2">
      <c r="A70" s="35"/>
      <c r="B70" s="36"/>
      <c r="C70" s="37"/>
      <c r="D70" s="38"/>
      <c r="E70" s="21"/>
      <c r="F70" s="27"/>
    </row>
    <row r="71" spans="1:6" x14ac:dyDescent="0.2">
      <c r="A71" s="35" t="s">
        <v>48</v>
      </c>
      <c r="B71" s="36" t="s">
        <v>79</v>
      </c>
      <c r="C71" s="17"/>
      <c r="D71" s="18"/>
      <c r="E71" s="21"/>
      <c r="F71" s="27"/>
    </row>
    <row r="72" spans="1:6" x14ac:dyDescent="0.2">
      <c r="A72" s="35"/>
      <c r="B72" s="36" t="s">
        <v>83</v>
      </c>
      <c r="C72" s="37" t="s">
        <v>12</v>
      </c>
      <c r="D72" s="38">
        <v>1</v>
      </c>
      <c r="E72" s="21"/>
      <c r="F72" s="27">
        <f>E72*D72</f>
        <v>0</v>
      </c>
    </row>
    <row r="73" spans="1:6" x14ac:dyDescent="0.2">
      <c r="A73" s="35"/>
      <c r="B73" s="36" t="s">
        <v>85</v>
      </c>
      <c r="C73" s="37" t="s">
        <v>12</v>
      </c>
      <c r="D73" s="38">
        <v>1</v>
      </c>
      <c r="E73" s="21"/>
      <c r="F73" s="27">
        <f>E73*D73</f>
        <v>0</v>
      </c>
    </row>
    <row r="74" spans="1:6" x14ac:dyDescent="0.2">
      <c r="A74" s="35"/>
      <c r="B74" s="36" t="s">
        <v>86</v>
      </c>
      <c r="C74" s="37" t="s">
        <v>12</v>
      </c>
      <c r="D74" s="38">
        <v>3</v>
      </c>
      <c r="E74" s="21"/>
      <c r="F74" s="27">
        <f>E74*D74</f>
        <v>0</v>
      </c>
    </row>
    <row r="75" spans="1:6" ht="25.5" x14ac:dyDescent="0.2">
      <c r="A75" s="35"/>
      <c r="B75" s="36" t="s">
        <v>84</v>
      </c>
      <c r="C75" s="37" t="s">
        <v>12</v>
      </c>
      <c r="D75" s="38">
        <v>1</v>
      </c>
      <c r="E75" s="21"/>
      <c r="F75" s="27">
        <f>E75*D75</f>
        <v>0</v>
      </c>
    </row>
    <row r="76" spans="1:6" x14ac:dyDescent="0.2">
      <c r="A76" s="35"/>
      <c r="B76" s="36" t="s">
        <v>80</v>
      </c>
      <c r="C76" s="37" t="s">
        <v>12</v>
      </c>
      <c r="D76" s="38">
        <v>1</v>
      </c>
      <c r="E76" s="21"/>
      <c r="F76" s="27">
        <f>E76*D76</f>
        <v>0</v>
      </c>
    </row>
    <row r="77" spans="1:6" ht="63.75" x14ac:dyDescent="0.2">
      <c r="A77" s="35"/>
      <c r="B77" s="36" t="s">
        <v>81</v>
      </c>
      <c r="C77" s="37"/>
      <c r="D77" s="38"/>
      <c r="E77" s="21"/>
      <c r="F77" s="27"/>
    </row>
    <row r="78" spans="1:6" x14ac:dyDescent="0.2">
      <c r="A78" s="35"/>
      <c r="B78" s="36" t="s">
        <v>82</v>
      </c>
      <c r="C78" s="37" t="s">
        <v>102</v>
      </c>
      <c r="D78" s="38">
        <v>2</v>
      </c>
      <c r="E78" s="21"/>
      <c r="F78" s="27">
        <f>+D78*E78</f>
        <v>0</v>
      </c>
    </row>
    <row r="79" spans="1:6" x14ac:dyDescent="0.2">
      <c r="A79" s="35"/>
      <c r="B79" s="36"/>
      <c r="C79" s="37"/>
      <c r="D79" s="38"/>
      <c r="E79" s="21"/>
      <c r="F79" s="27"/>
    </row>
    <row r="80" spans="1:6" ht="76.5" x14ac:dyDescent="0.2">
      <c r="A80" s="35" t="s">
        <v>49</v>
      </c>
      <c r="B80" s="36" t="s">
        <v>88</v>
      </c>
      <c r="C80" s="37" t="s">
        <v>12</v>
      </c>
      <c r="D80" s="38">
        <v>1</v>
      </c>
      <c r="E80" s="21"/>
      <c r="F80" s="27">
        <f>E80*D80</f>
        <v>0</v>
      </c>
    </row>
    <row r="81" spans="1:6" x14ac:dyDescent="0.2">
      <c r="A81" s="35"/>
      <c r="B81" s="36"/>
      <c r="C81" s="37"/>
      <c r="D81" s="38"/>
      <c r="E81" s="21"/>
      <c r="F81" s="27"/>
    </row>
    <row r="82" spans="1:6" ht="38.25" x14ac:dyDescent="0.2">
      <c r="A82" s="35" t="s">
        <v>50</v>
      </c>
      <c r="B82" s="36" t="s">
        <v>70</v>
      </c>
      <c r="C82" s="37" t="s">
        <v>12</v>
      </c>
      <c r="D82" s="38">
        <v>2</v>
      </c>
      <c r="E82" s="21"/>
      <c r="F82" s="27">
        <f>E82*D82</f>
        <v>0</v>
      </c>
    </row>
    <row r="83" spans="1:6" x14ac:dyDescent="0.2">
      <c r="A83" s="35"/>
      <c r="B83" s="36"/>
      <c r="C83" s="37"/>
      <c r="D83" s="38"/>
      <c r="E83" s="21"/>
      <c r="F83" s="27"/>
    </row>
    <row r="84" spans="1:6" ht="25.5" x14ac:dyDescent="0.2">
      <c r="A84" s="35" t="s">
        <v>51</v>
      </c>
      <c r="B84" s="36" t="s">
        <v>90</v>
      </c>
      <c r="C84" s="37" t="s">
        <v>21</v>
      </c>
      <c r="D84" s="38">
        <v>12</v>
      </c>
      <c r="E84" s="21"/>
      <c r="F84" s="27">
        <f>E84*D84</f>
        <v>0</v>
      </c>
    </row>
    <row r="85" spans="1:6" x14ac:dyDescent="0.2">
      <c r="A85" s="35"/>
      <c r="B85" s="36"/>
      <c r="C85" s="37"/>
      <c r="D85" s="38"/>
      <c r="E85" s="21"/>
      <c r="F85" s="27"/>
    </row>
    <row r="86" spans="1:6" ht="25.5" x14ac:dyDescent="0.2">
      <c r="A86" s="35" t="s">
        <v>52</v>
      </c>
      <c r="B86" s="36" t="s">
        <v>64</v>
      </c>
      <c r="C86" s="37" t="s">
        <v>19</v>
      </c>
      <c r="D86" s="38"/>
      <c r="E86" s="21"/>
      <c r="F86" s="27"/>
    </row>
    <row r="87" spans="1:6" x14ac:dyDescent="0.2">
      <c r="A87" s="35"/>
      <c r="B87" s="36"/>
      <c r="C87" s="37"/>
      <c r="D87" s="38"/>
      <c r="E87" s="21"/>
      <c r="F87" s="27"/>
    </row>
    <row r="88" spans="1:6" ht="51" x14ac:dyDescent="0.2">
      <c r="A88" s="35" t="s">
        <v>53</v>
      </c>
      <c r="B88" s="36" t="s">
        <v>98</v>
      </c>
      <c r="C88" s="37" t="s">
        <v>12</v>
      </c>
      <c r="D88" s="38">
        <v>2</v>
      </c>
      <c r="E88" s="21"/>
      <c r="F88" s="27">
        <f>E88*D88</f>
        <v>0</v>
      </c>
    </row>
    <row r="89" spans="1:6" ht="76.5" x14ac:dyDescent="0.2">
      <c r="A89" s="35"/>
      <c r="B89" s="36" t="s">
        <v>97</v>
      </c>
      <c r="C89" s="37"/>
      <c r="D89" s="38"/>
      <c r="E89" s="21"/>
      <c r="F89" s="27"/>
    </row>
    <row r="90" spans="1:6" x14ac:dyDescent="0.2">
      <c r="A90" s="35"/>
      <c r="B90" s="36"/>
      <c r="C90" s="37"/>
      <c r="D90" s="38"/>
      <c r="E90" s="21"/>
      <c r="F90" s="27"/>
    </row>
    <row r="91" spans="1:6" x14ac:dyDescent="0.2">
      <c r="A91" s="35" t="s">
        <v>54</v>
      </c>
      <c r="B91" s="36" t="s">
        <v>68</v>
      </c>
      <c r="C91" s="37" t="s">
        <v>12</v>
      </c>
      <c r="D91" s="38">
        <v>1</v>
      </c>
      <c r="E91" s="21"/>
      <c r="F91" s="27">
        <f>E91*D91</f>
        <v>0</v>
      </c>
    </row>
    <row r="92" spans="1:6" x14ac:dyDescent="0.2">
      <c r="A92" s="35"/>
      <c r="B92" s="36"/>
      <c r="C92" s="37"/>
      <c r="D92" s="38"/>
      <c r="E92" s="21"/>
      <c r="F92" s="27"/>
    </row>
    <row r="93" spans="1:6" x14ac:dyDescent="0.2">
      <c r="A93" s="35" t="s">
        <v>56</v>
      </c>
      <c r="B93" s="36" t="s">
        <v>23</v>
      </c>
      <c r="C93" s="37" t="s">
        <v>24</v>
      </c>
      <c r="D93" s="38">
        <v>1</v>
      </c>
      <c r="E93" s="21"/>
      <c r="F93" s="27">
        <f>E93*D93*0.03</f>
        <v>0</v>
      </c>
    </row>
    <row r="94" spans="1:6" x14ac:dyDescent="0.2">
      <c r="A94" s="35"/>
      <c r="B94" s="36"/>
      <c r="C94" s="37"/>
      <c r="D94" s="38"/>
      <c r="E94" s="21"/>
      <c r="F94" s="27"/>
    </row>
    <row r="95" spans="1:6" x14ac:dyDescent="0.2">
      <c r="A95" s="35" t="s">
        <v>57</v>
      </c>
      <c r="B95" s="36" t="s">
        <v>111</v>
      </c>
      <c r="C95" s="37" t="s">
        <v>12</v>
      </c>
      <c r="D95" s="38">
        <v>1</v>
      </c>
      <c r="E95" s="21"/>
      <c r="F95" s="27">
        <f>E95*D95</f>
        <v>0</v>
      </c>
    </row>
    <row r="96" spans="1:6" x14ac:dyDescent="0.2">
      <c r="A96" s="35"/>
      <c r="B96" s="36"/>
      <c r="C96" s="37"/>
      <c r="D96" s="38"/>
      <c r="E96" s="21"/>
      <c r="F96" s="27"/>
    </row>
    <row r="97" spans="1:6" ht="25.5" x14ac:dyDescent="0.2">
      <c r="A97" s="35" t="s">
        <v>58</v>
      </c>
      <c r="B97" s="39" t="s">
        <v>112</v>
      </c>
      <c r="C97" s="37" t="s">
        <v>12</v>
      </c>
      <c r="D97" s="38">
        <v>1</v>
      </c>
      <c r="E97" s="21"/>
      <c r="F97" s="27">
        <f>E97*D97</f>
        <v>0</v>
      </c>
    </row>
    <row r="98" spans="1:6" x14ac:dyDescent="0.2">
      <c r="A98" s="35"/>
      <c r="B98" s="39"/>
      <c r="C98" s="37"/>
      <c r="D98" s="38"/>
      <c r="E98" s="21"/>
      <c r="F98" s="27"/>
    </row>
    <row r="99" spans="1:6" ht="25.5" x14ac:dyDescent="0.2">
      <c r="A99" s="35" t="s">
        <v>108</v>
      </c>
      <c r="B99" s="39" t="s">
        <v>113</v>
      </c>
      <c r="C99" s="37" t="s">
        <v>12</v>
      </c>
      <c r="D99" s="38">
        <v>1</v>
      </c>
      <c r="E99" s="21"/>
      <c r="F99" s="27">
        <f>E99*D99</f>
        <v>0</v>
      </c>
    </row>
    <row r="100" spans="1:6" x14ac:dyDescent="0.2">
      <c r="A100" s="35"/>
      <c r="B100" s="39"/>
      <c r="C100" s="37"/>
      <c r="D100" s="38"/>
      <c r="E100" s="21"/>
      <c r="F100" s="27"/>
    </row>
    <row r="101" spans="1:6" x14ac:dyDescent="0.2">
      <c r="A101" s="35" t="s">
        <v>109</v>
      </c>
      <c r="B101" s="36" t="s">
        <v>69</v>
      </c>
      <c r="C101" s="37" t="s">
        <v>24</v>
      </c>
      <c r="D101" s="38">
        <v>1</v>
      </c>
      <c r="E101" s="21"/>
      <c r="F101" s="27">
        <f>SUM(F13:F91)*0.015</f>
        <v>0</v>
      </c>
    </row>
    <row r="102" spans="1:6" x14ac:dyDescent="0.2">
      <c r="A102" s="35"/>
      <c r="B102" s="36"/>
      <c r="C102" s="37"/>
      <c r="D102" s="38"/>
      <c r="E102" s="21"/>
      <c r="F102" s="27"/>
    </row>
    <row r="103" spans="1:6" x14ac:dyDescent="0.2">
      <c r="A103" s="35" t="s">
        <v>110</v>
      </c>
      <c r="B103" s="36" t="s">
        <v>67</v>
      </c>
      <c r="C103" s="37" t="s">
        <v>24</v>
      </c>
      <c r="D103" s="38">
        <v>1</v>
      </c>
      <c r="E103" s="21"/>
      <c r="F103" s="27">
        <f>SUM(F15:F91)*0.01</f>
        <v>0</v>
      </c>
    </row>
    <row r="104" spans="1:6" x14ac:dyDescent="0.2">
      <c r="A104" s="35"/>
      <c r="B104" s="36"/>
      <c r="C104" s="37"/>
      <c r="D104" s="38"/>
      <c r="E104" s="21"/>
      <c r="F104" s="27"/>
    </row>
    <row r="105" spans="1:6" ht="13.5" thickBot="1" x14ac:dyDescent="0.25">
      <c r="A105" s="35"/>
      <c r="B105" s="43" t="s">
        <v>59</v>
      </c>
      <c r="C105" s="44"/>
      <c r="D105" s="45"/>
      <c r="E105" s="22"/>
      <c r="F105" s="28">
        <f>SUM(F7:F103)</f>
        <v>0</v>
      </c>
    </row>
    <row r="106" spans="1:6" ht="13.5" thickBot="1" x14ac:dyDescent="0.25">
      <c r="A106" s="35"/>
      <c r="B106" s="46" t="s">
        <v>65</v>
      </c>
      <c r="C106" s="47" t="s">
        <v>95</v>
      </c>
      <c r="D106" s="48">
        <v>22</v>
      </c>
      <c r="E106" s="23"/>
      <c r="F106" s="29">
        <f>F105*D106/100</f>
        <v>0</v>
      </c>
    </row>
    <row r="107" spans="1:6" x14ac:dyDescent="0.2">
      <c r="A107" s="35"/>
      <c r="B107" s="49"/>
      <c r="C107" s="50"/>
      <c r="D107" s="51"/>
      <c r="E107" s="24"/>
      <c r="F107" s="30"/>
    </row>
    <row r="108" spans="1:6" x14ac:dyDescent="0.2">
      <c r="A108" s="35"/>
      <c r="B108" s="52" t="s">
        <v>60</v>
      </c>
      <c r="C108" s="53"/>
      <c r="D108" s="54"/>
      <c r="E108" s="25"/>
      <c r="F108" s="31">
        <f>F105+F106</f>
        <v>0</v>
      </c>
    </row>
    <row r="113" spans="1:7" x14ac:dyDescent="0.2">
      <c r="G113" s="11"/>
    </row>
    <row r="114" spans="1:7" x14ac:dyDescent="0.2">
      <c r="A114" s="9"/>
      <c r="B114" s="10"/>
      <c r="C114" s="11"/>
      <c r="D114" s="19"/>
      <c r="E114" s="12"/>
      <c r="F114" s="12"/>
      <c r="G114" s="12"/>
    </row>
    <row r="115" spans="1:7" x14ac:dyDescent="0.2">
      <c r="A115" s="13"/>
      <c r="B115" s="10"/>
      <c r="C115" s="11"/>
      <c r="D115" s="19"/>
      <c r="E115" s="12"/>
      <c r="F115" s="12"/>
      <c r="G115" s="12"/>
    </row>
    <row r="116" spans="1:7" x14ac:dyDescent="0.2">
      <c r="A116" s="9"/>
      <c r="C116" s="11"/>
      <c r="D116" s="19"/>
      <c r="E116" s="11"/>
      <c r="F116" s="11"/>
      <c r="G116" s="11"/>
    </row>
    <row r="117" spans="1:7" x14ac:dyDescent="0.2">
      <c r="A117" s="9"/>
      <c r="B117" s="10"/>
      <c r="C117" s="11"/>
      <c r="D117" s="19"/>
      <c r="E117" s="12"/>
      <c r="F117" s="12"/>
      <c r="G117" s="12"/>
    </row>
  </sheetData>
  <sheetProtection password="C580" sheet="1" objects="1" scenarios="1" selectLockedCells="1"/>
  <mergeCells count="1">
    <mergeCell ref="C1:F3"/>
  </mergeCells>
  <printOptions gridLines="1"/>
  <pageMargins left="1.3385826771653544" right="0.35433070866141736" top="0.98425196850393704" bottom="0.98425196850393704" header="0" footer="0"/>
  <pageSetup paperSize="9" orientation="portrait" r:id="rId1"/>
  <headerFooter alignWithMargins="0">
    <oddFooter>&amp;C&amp;P/&amp;N&amp;Rpopis del</oddFooter>
  </headerFooter>
  <rowBreaks count="3" manualBreakCount="3">
    <brk id="55" max="16383" man="1"/>
    <brk id="70" max="16383" man="1"/>
    <brk id="9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popis</vt:lpstr>
    </vt:vector>
  </TitlesOfParts>
  <Company>SOFTBASE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Roman Rozman</cp:lastModifiedBy>
  <cp:lastPrinted>2021-06-30T11:22:29Z</cp:lastPrinted>
  <dcterms:created xsi:type="dcterms:W3CDTF">2004-11-18T09:39:09Z</dcterms:created>
  <dcterms:modified xsi:type="dcterms:W3CDTF">2025-09-02T08:22:50Z</dcterms:modified>
</cp:coreProperties>
</file>